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20" i="2" l="1"/>
  <c r="G12" i="2" l="1"/>
  <c r="G13" i="2"/>
  <c r="G14" i="2"/>
  <c r="G15" i="2"/>
  <c r="G16" i="2"/>
  <c r="G17" i="2"/>
  <c r="G18" i="2"/>
  <c r="G19" i="2"/>
</calcChain>
</file>

<file path=xl/sharedStrings.xml><?xml version="1.0" encoding="utf-8"?>
<sst xmlns="http://schemas.openxmlformats.org/spreadsheetml/2006/main" count="51" uniqueCount="25">
  <si>
    <t>Ед. изм.</t>
  </si>
  <si>
    <t>Техническая спецификация</t>
  </si>
  <si>
    <t>Техническая спецификация и условия поставки медицинских изделий  для  КГП на ПХВ «Павлодарская областная больница им.Г.Султанова»</t>
  </si>
  <si>
    <t>№ Лота</t>
  </si>
  <si>
    <t>Наименование</t>
  </si>
  <si>
    <t>Потребность</t>
  </si>
  <si>
    <t>Место поставки</t>
  </si>
  <si>
    <t>Срок поставки</t>
  </si>
  <si>
    <t>штука</t>
  </si>
  <si>
    <t>по заявке заказчика в течение 2022 года</t>
  </si>
  <si>
    <t>140010 Павлодарская область, г.павлодар, ул.Щедрина 63 склад заказчика</t>
  </si>
  <si>
    <t>Световод одноразовый с иглой для ВЛОК (БИНОМ)</t>
  </si>
  <si>
    <t>Комплект изделий для внутривенного облучения крови совместим с лазерными аппаратами разных марок. Комплект состоит из магистрального световода и сменных световодных стерильных насадок однократного применения в индивидуальной упаковке.</t>
  </si>
  <si>
    <t>Игла для проведниковой анестезии к аппарату Стимуплекс А-50- игла, G21-50мм</t>
  </si>
  <si>
    <t>Точная разметка по длине для определения глубины пункции. Идеально гладкое покрытие для превосходного скольжения сквозь ткани. Проверенные временем пункционные характеристики короткого среза 30◦. Эргономичный павильон обеспечиваетчеткий тактильный контроль. Совместимость с нейростимулятором Б.Браун</t>
  </si>
  <si>
    <t xml:space="preserve">Игла для спинальной анестезии типа пенкан </t>
  </si>
  <si>
    <t>Бинт эластчный медицинский ленточный компрессионный 5.0/120мм</t>
  </si>
  <si>
    <t>Кружка Эсмарха №3 объемом 2000мл, одноразовая пластиковая</t>
  </si>
  <si>
    <t>сумма</t>
  </si>
  <si>
    <t>цена за единицу</t>
  </si>
  <si>
    <t>Мочеточниковый катетер № 7</t>
  </si>
  <si>
    <t>Стерильный изготовлен из рентгенконтрастного термолабильного биологически инертного полимера длина-710 мм, конец катетера имеет сферический профиль, боковые отверствия. имеются кольцевые метки на катетере. Катетер снабжен мандреном проводником из упругой бронзовой проволоки. стерильно, нетоксично, апирогенно</t>
  </si>
  <si>
    <t>Бинт  нестерильный 7*14</t>
  </si>
  <si>
    <t xml:space="preserve">Игла для спинальной анестезии типа пенкан (срез конца иглы типа Sprotte), длиной 103 мм, d G27, в наборе с проводниковой иглой (интродюсером); Обязательные технические требования: Расстояние от конца рабочей спинальной иглы до пункционного отверстия - менее 1,0 мм.; Диаметр пункционного отверстия рабочей спинальной иглы - менее 1,0 мм.; Полная герметичность павильона спинальной иглы при присоединении инъекционного шприца - не допустимость истечения инъекционного раствора из места соединения павильона иглы с инъекционным шприцем при введении шприцем раствора. </t>
  </si>
  <si>
    <t xml:space="preserve">Игла для спинальной анестезии типа пенкан (срез конца иглы типа Sprotte), длиной 120 мм, d G27. Обязательные технические требования: Расстояние от конца рабочей спинальной иглы до пункционного отверстия - менее 1,0 мм.; Диаметр пункционного отверстия рабочей спинальной иглы - менее 1,0 мм.; Длина инъекционной части иглы-интродюсера - не более 35 мм.; Суммарная длина павильона иглы-интродюсера - не более 20 мм.; Длина «рабочей» части спинальной иглы в сборе с иглой-интродюсером - от конца павильнона интродюсера до пункционного конца спинальной иглы - не менее 68 мм.; Полная герметичность павильона спинальной иглы при присоединении инъекционного шприца - не допустимость истечения инъекционного раствора из места соединения павильона иглы с инъекционным шприцем при введении шприцем раствора.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</si>
</sst>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h:mm:ss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4" fillId="0" borderId="0" xfId="0" applyFont="1" applyAlignment="1"/>
    <xf numFmtId="0" fontId="7" fillId="2" borderId="0" xfId="0" applyFont="1" applyFill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0" fillId="2" borderId="0" xfId="0" applyFill="1"/>
    <xf numFmtId="0" fontId="8" fillId="0" borderId="0" xfId="0" applyFont="1"/>
    <xf numFmtId="0" fontId="0" fillId="0" borderId="0" xfId="0" applyAlignment="1">
      <alignment horizontal="center"/>
    </xf>
    <xf numFmtId="0" fontId="6" fillId="0" borderId="1" xfId="0" applyFont="1" applyBorder="1" applyAlignment="1">
      <alignment vertical="top"/>
    </xf>
    <xf numFmtId="0" fontId="9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3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G24" sqref="G24"/>
    </sheetView>
  </sheetViews>
  <sheetFormatPr defaultRowHeight="15" x14ac:dyDescent="0.25"/>
  <cols>
    <col min="1" max="1" width="9.140625" customWidth="1"/>
    <col min="2" max="2" width="26.28515625" customWidth="1"/>
    <col min="3" max="3" width="94.5703125" customWidth="1"/>
    <col min="6" max="6" width="12.85546875" customWidth="1"/>
    <col min="7" max="7" width="16" customWidth="1"/>
    <col min="8" max="8" width="27.28515625" customWidth="1"/>
    <col min="9" max="9" width="24.42578125" customWidth="1"/>
  </cols>
  <sheetData>
    <row r="1" spans="1:9" x14ac:dyDescent="0.25">
      <c r="I1" s="3"/>
    </row>
    <row r="2" spans="1:9" x14ac:dyDescent="0.25">
      <c r="I2" s="3"/>
    </row>
    <row r="3" spans="1:9" x14ac:dyDescent="0.25">
      <c r="E3" s="4"/>
      <c r="F3" s="4"/>
      <c r="G3" s="4"/>
      <c r="H3" s="4"/>
      <c r="I3" s="3"/>
    </row>
    <row r="4" spans="1:9" x14ac:dyDescent="0.25">
      <c r="H4" s="16"/>
      <c r="I4" s="16"/>
    </row>
    <row r="6" spans="1:9" ht="15.75" x14ac:dyDescent="0.25">
      <c r="B6" s="6"/>
      <c r="C6" s="7" t="s">
        <v>1</v>
      </c>
      <c r="D6" s="7"/>
      <c r="E6" s="7"/>
      <c r="F6" s="7"/>
      <c r="G6" s="7"/>
      <c r="H6" s="8"/>
      <c r="I6" s="5"/>
    </row>
    <row r="7" spans="1:9" ht="15.75" x14ac:dyDescent="0.25">
      <c r="B7" s="28" t="s">
        <v>2</v>
      </c>
      <c r="C7" s="28"/>
      <c r="D7" s="28"/>
      <c r="E7" s="28"/>
      <c r="F7" s="28"/>
      <c r="G7" s="28"/>
      <c r="H7" s="28"/>
      <c r="I7" s="9"/>
    </row>
    <row r="8" spans="1:9" x14ac:dyDescent="0.25">
      <c r="B8" s="10"/>
      <c r="C8" s="11"/>
      <c r="D8" s="12"/>
      <c r="E8" s="12"/>
      <c r="F8" s="12"/>
      <c r="G8" s="12"/>
    </row>
    <row r="9" spans="1:9" ht="21.75" customHeight="1" x14ac:dyDescent="0.25">
      <c r="A9" s="29"/>
      <c r="B9" s="29"/>
      <c r="C9" s="29"/>
      <c r="D9" s="29"/>
      <c r="E9" s="29"/>
      <c r="F9" s="29"/>
      <c r="G9" s="29"/>
      <c r="H9" s="29"/>
      <c r="I9" s="29"/>
    </row>
    <row r="10" spans="1:9" ht="0.75" hidden="1" customHeight="1" x14ac:dyDescent="0.25">
      <c r="B10" s="10"/>
      <c r="C10" s="11"/>
      <c r="D10" s="12"/>
      <c r="E10" s="12"/>
      <c r="F10" s="12"/>
      <c r="G10" s="12"/>
    </row>
    <row r="11" spans="1:9" ht="28.5" x14ac:dyDescent="0.25">
      <c r="A11" s="13" t="s">
        <v>3</v>
      </c>
      <c r="B11" s="14" t="s">
        <v>4</v>
      </c>
      <c r="C11" s="15" t="s">
        <v>1</v>
      </c>
      <c r="D11" s="15" t="s">
        <v>0</v>
      </c>
      <c r="E11" s="1" t="s">
        <v>5</v>
      </c>
      <c r="F11" s="1" t="s">
        <v>19</v>
      </c>
      <c r="G11" s="1" t="s">
        <v>18</v>
      </c>
      <c r="H11" s="2" t="s">
        <v>6</v>
      </c>
      <c r="I11" s="2" t="s">
        <v>7</v>
      </c>
    </row>
    <row r="12" spans="1:9" ht="71.25" customHeight="1" x14ac:dyDescent="0.25">
      <c r="A12" s="18">
        <v>1</v>
      </c>
      <c r="B12" s="21" t="s">
        <v>11</v>
      </c>
      <c r="C12" s="22" t="s">
        <v>12</v>
      </c>
      <c r="D12" s="18" t="s">
        <v>8</v>
      </c>
      <c r="E12" s="18">
        <v>1000</v>
      </c>
      <c r="F12" s="18">
        <v>510</v>
      </c>
      <c r="G12" s="18">
        <f t="shared" ref="G12:G19" si="0">E12*F12</f>
        <v>510000</v>
      </c>
      <c r="H12" s="17" t="s">
        <v>10</v>
      </c>
      <c r="I12" s="17" t="s">
        <v>9</v>
      </c>
    </row>
    <row r="13" spans="1:9" ht="69.75" customHeight="1" x14ac:dyDescent="0.25">
      <c r="A13" s="18">
        <v>2</v>
      </c>
      <c r="B13" s="20" t="s">
        <v>13</v>
      </c>
      <c r="C13" s="23" t="s">
        <v>14</v>
      </c>
      <c r="D13" s="18" t="s">
        <v>8</v>
      </c>
      <c r="E13" s="18">
        <v>300</v>
      </c>
      <c r="F13" s="18">
        <v>2800</v>
      </c>
      <c r="G13" s="18">
        <f t="shared" si="0"/>
        <v>840000</v>
      </c>
      <c r="H13" s="17" t="s">
        <v>10</v>
      </c>
      <c r="I13" s="17" t="s">
        <v>9</v>
      </c>
    </row>
    <row r="14" spans="1:9" ht="123.75" customHeight="1" x14ac:dyDescent="0.25">
      <c r="A14" s="18">
        <v>3</v>
      </c>
      <c r="B14" s="25" t="s">
        <v>15</v>
      </c>
      <c r="C14" s="24" t="s">
        <v>23</v>
      </c>
      <c r="D14" s="18" t="s">
        <v>8</v>
      </c>
      <c r="E14" s="18">
        <v>400</v>
      </c>
      <c r="F14" s="18">
        <v>2500</v>
      </c>
      <c r="G14" s="18">
        <f t="shared" si="0"/>
        <v>1000000</v>
      </c>
      <c r="H14" s="17" t="s">
        <v>10</v>
      </c>
      <c r="I14" s="17" t="s">
        <v>9</v>
      </c>
    </row>
    <row r="15" spans="1:9" ht="170.25" customHeight="1" x14ac:dyDescent="0.25">
      <c r="A15" s="18">
        <v>4</v>
      </c>
      <c r="B15" s="25" t="s">
        <v>15</v>
      </c>
      <c r="C15" s="24" t="s">
        <v>24</v>
      </c>
      <c r="D15" s="18" t="s">
        <v>8</v>
      </c>
      <c r="E15" s="18">
        <v>50</v>
      </c>
      <c r="F15" s="18">
        <v>2500</v>
      </c>
      <c r="G15" s="18">
        <f t="shared" si="0"/>
        <v>125000</v>
      </c>
      <c r="H15" s="17" t="s">
        <v>10</v>
      </c>
      <c r="I15" s="17" t="s">
        <v>9</v>
      </c>
    </row>
    <row r="16" spans="1:9" ht="60" x14ac:dyDescent="0.25">
      <c r="A16" s="18">
        <v>5</v>
      </c>
      <c r="B16" s="24" t="s">
        <v>17</v>
      </c>
      <c r="C16" s="24" t="s">
        <v>17</v>
      </c>
      <c r="D16" s="18" t="s">
        <v>8</v>
      </c>
      <c r="E16" s="18">
        <v>13500</v>
      </c>
      <c r="F16" s="18">
        <v>450</v>
      </c>
      <c r="G16" s="18">
        <f t="shared" si="0"/>
        <v>6075000</v>
      </c>
      <c r="H16" s="17" t="s">
        <v>10</v>
      </c>
      <c r="I16" s="17" t="s">
        <v>9</v>
      </c>
    </row>
    <row r="17" spans="1:9" ht="60" x14ac:dyDescent="0.25">
      <c r="A17" s="18">
        <v>6</v>
      </c>
      <c r="B17" s="23" t="s">
        <v>20</v>
      </c>
      <c r="C17" s="23" t="s">
        <v>21</v>
      </c>
      <c r="D17" s="18" t="s">
        <v>8</v>
      </c>
      <c r="E17" s="18">
        <v>30</v>
      </c>
      <c r="F17" s="18">
        <v>3000</v>
      </c>
      <c r="G17" s="18">
        <f t="shared" si="0"/>
        <v>90000</v>
      </c>
      <c r="H17" s="17" t="s">
        <v>10</v>
      </c>
      <c r="I17" s="17" t="s">
        <v>9</v>
      </c>
    </row>
    <row r="18" spans="1:9" ht="60" x14ac:dyDescent="0.25">
      <c r="A18" s="19">
        <v>7</v>
      </c>
      <c r="B18" s="24" t="s">
        <v>22</v>
      </c>
      <c r="C18" s="24" t="s">
        <v>22</v>
      </c>
      <c r="D18" s="18" t="s">
        <v>8</v>
      </c>
      <c r="E18" s="18">
        <v>2400</v>
      </c>
      <c r="F18" s="18">
        <v>70</v>
      </c>
      <c r="G18" s="18">
        <f t="shared" si="0"/>
        <v>168000</v>
      </c>
      <c r="H18" s="17" t="s">
        <v>10</v>
      </c>
      <c r="I18" s="17" t="s">
        <v>9</v>
      </c>
    </row>
    <row r="19" spans="1:9" ht="63" x14ac:dyDescent="0.25">
      <c r="A19" s="19">
        <v>8</v>
      </c>
      <c r="B19" s="24" t="s">
        <v>16</v>
      </c>
      <c r="C19" s="24" t="s">
        <v>16</v>
      </c>
      <c r="D19" s="18" t="s">
        <v>8</v>
      </c>
      <c r="E19" s="18">
        <v>1000</v>
      </c>
      <c r="F19" s="18">
        <v>1700</v>
      </c>
      <c r="G19" s="18">
        <f t="shared" si="0"/>
        <v>1700000</v>
      </c>
      <c r="H19" s="17" t="s">
        <v>10</v>
      </c>
      <c r="I19" s="17" t="s">
        <v>9</v>
      </c>
    </row>
    <row r="20" spans="1:9" ht="23.25" customHeight="1" x14ac:dyDescent="0.25">
      <c r="A20" s="26"/>
      <c r="B20" s="26"/>
      <c r="C20" s="26"/>
      <c r="D20" s="26"/>
      <c r="E20" s="26"/>
      <c r="F20" s="26"/>
      <c r="G20" s="27">
        <f>SUM(G12:G19)</f>
        <v>10508000</v>
      </c>
      <c r="H20" s="26"/>
      <c r="I20" s="26"/>
    </row>
  </sheetData>
  <mergeCells count="2">
    <mergeCell ref="B7:H7"/>
    <mergeCell ref="A9:I9"/>
  </mergeCells>
  <pageMargins left="0.70866141732283472" right="0.70866141732283472" top="0.74803149606299213" bottom="0.74803149606299213" header="0.31496062992125984" footer="0.31496062992125984"/>
  <pageSetup paperSize="9" scale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2022-02-16T06:06:26Z</dcterms:modified>
</cp:coreProperties>
</file>